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V15" i="2" s="1"/>
  <c r="X15" i="2" s="1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<sst xmlns="http://schemas.openxmlformats.org/spreadsheetml/2006/main" count="249" uniqueCount="179">
  <si>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</si>
  <si>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</si>
  <si>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</si>
  <si>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</si>
  <si>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</si>
  <si>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</si>
  <si>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</si>
  <si>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</si>
  <si>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</si>
  <si>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</si>
  <si>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</si>
  <si>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</si>
  <si>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</si>
  <si>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</si>
  <si>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</si>
  <si>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</si>
  <si>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</si>
  <si>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</si>
  <si>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</si>
  <si>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</si>
  <si>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</si>
  <si>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</si>
  <si>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</si>
  <si>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</si>
  <si>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</si>
  <si>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</si>
  <si>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</si>
  <si>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</si>
  <si>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</si>
  <si>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</si>
  <si>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</si>
  <si>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</si>
  <si>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</si>
  <si>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</si>
  <si>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</si>
  <si>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</si>
  <si>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</si>
  <si>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</si>
  <si>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</si>
  <si>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</si>
  <si>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</si>
  <si>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</si>
  <si>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</si>
  <si>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</si>
  <si>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</si>
  <si>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</si>
  <si>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</si>
  <si>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</si>
  <si>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</si>
  <si>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</si>
  <si>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</si>
  <si>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</si>
  <si>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</si>
  <si>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</si>
  <si>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</si>
  <si>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</si>
  <si>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</si>
  <si>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</si>
  <si>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</si>
  <si>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</si>
  <si>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</si>
  <si>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</si>
  <si>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</si>
  <si>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</si>
  <si>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</si>
  <si>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</si>
  <si>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</si>
  <si>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</si>
  <si>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</si>
  <si>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</si>
  <si>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</si>
  <si>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</si>
  <si>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</si>
  <si>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</si>
  <si>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</si>
  <si>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</si>
  <si>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</si>
  <si>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</si>
  <si>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</si>
  <si>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</si>
  <si>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</si>
  <si>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</si>
  <si>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</si>
  <si>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</si>
  <si>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</si>
  <si>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</si>
  <si>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</si>
  <si>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</si>
  <si>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</si>
  <si>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</si>
  <si>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</si>
  <si>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</si>
  <si>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</si>
  <si>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</si>
  <si>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</si>
  <si>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</si>
  <si>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</si>
  <si>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</si>
  <si>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</si>
  <si>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</si>
  <si>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</si>
  <si>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</si>
  <si>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</si>
  <si>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</si>
  <si>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</si>
  <si>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</si>
  <si>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</si>
  <si>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</si>
  <si>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</si>
  <si>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</si>
  <si>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</si>
  <si>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</si>
  <si>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</si>
  <si>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</si>
  <si>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</si>
  <si>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</si>
  <si>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</si>
  <si>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</si>
  <si>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</si>
  <si>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</si>
  <si>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</si>
  <si>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</si>
  <si>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</si>
  <si>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</si>
  <si>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</si>
  <si>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</si>
  <si>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</si>
  <si>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</si>
  <si>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</si>
  <si>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</si>
  <si>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</si>
  <si>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</si>
  <si>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</si>
  <si>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</si>
  <si>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</si>
  <si>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</si>
  <si>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</si>
  <si>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</si>
  <si>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</si>
  <si>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</si>
  <si>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</si>
  <si>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</si>
  <si>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</si>
  <si>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</si>
  <si>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</si>
  <si>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</si>
  <si>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</si>
  <si>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</si>
  <si>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</si>
  <si>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</si>
  <si>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</si>
  <si>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</si>
  <si>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</si>
  <si>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</si>
  <si>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</si>
  <si>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</si>
  <si>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</si>
  <si>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</si>
  <si>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</si>
  <si>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</si>
  <si>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</si>
  <si>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</si>
  <si>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</si>
  <si>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</si>
  <si>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</si>
  <si>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RAYADO</t>
  </si>
  <si>
    <t>madera</t>
  </si>
  <si>
    <t>sierra</t>
  </si>
  <si>
    <t>la operación es realizada por dos operarios</t>
  </si>
  <si>
    <t>1</t>
  </si>
  <si>
    <t>Colocar el tablón</t>
  </si>
  <si>
    <t>coger el tablón</t>
  </si>
  <si>
    <t>tablón listo en la máquina</t>
  </si>
  <si>
    <t>pasar el tablón por la maquina</t>
  </si>
  <si>
    <t>inicio</t>
  </si>
  <si>
    <t>obtener liston</t>
  </si>
  <si>
    <t>Descargar el liston</t>
  </si>
  <si>
    <t xml:space="preserve">tomar el liston </t>
  </si>
  <si>
    <t>ubicarlo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</si>
</sst>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4" sqref="F4:J5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169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3</v>
      </c>
      <c r="G7" s="71"/>
      <c r="H7" s="72"/>
      <c r="L7" s="59" t="s">
        <v>3</v>
      </c>
      <c r="M7" s="59"/>
      <c r="O7" s="60">
        <v>42691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169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H11" sqref="H11:H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3.0208333333333333E-3</v>
      </c>
      <c r="C11" s="10"/>
      <c r="D11" s="90">
        <v>2.8356481481481479E-3</v>
      </c>
      <c r="E11" s="10"/>
      <c r="F11" s="90">
        <v>3.0439814814814821E-3</v>
      </c>
      <c r="G11" s="10"/>
      <c r="H11" s="90">
        <v>2.9513888888888888E-3</v>
      </c>
      <c r="I11" s="10"/>
      <c r="J11" s="90">
        <v>3.1597222222222222E-3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22" activePane="bottomLeft" state="frozen"/>
      <selection pane="bottomLeft" activeCell="N27" sqref="N27:O2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RAYADO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sierra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operación es realizada por dos operarios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3.8857638888888887E-3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0.14000000000000001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5.7870370370370366E-5</v>
      </c>
      <c r="I15" s="131">
        <v>8.1018518518518516E-5</v>
      </c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1.244212962962963E-4</v>
      </c>
      <c r="V15" s="138">
        <f>IFERROR(AVERAGEIF(H21:S22,"&gt;0"),0)</f>
        <v>6.2210648148148151E-5</v>
      </c>
      <c r="W15" s="103">
        <v>0.14000000000000001</v>
      </c>
      <c r="X15" s="138">
        <f>V15+(V15*W15)</f>
        <v>7.0920138888888893E-5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75</v>
      </c>
      <c r="I18" s="111">
        <v>100</v>
      </c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4.3402777777777773E-5</v>
      </c>
      <c r="I21" s="133">
        <f>I15*I18/100</f>
        <v>8.1018518518518516E-5</v>
      </c>
      <c r="J21" s="133">
        <f>(J15*J18)/100</f>
        <v>0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2.8124999999999995E-3</v>
      </c>
      <c r="I24" s="104">
        <v>3.0208333333333333E-3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6.5885416666666662E-3</v>
      </c>
      <c r="V24" s="93">
        <f>IFERROR(AVERAGEIF(H30:S31,"&gt;0"),0)</f>
        <v>3.2942708333333331E-3</v>
      </c>
      <c r="W24" s="103">
        <v>0.14000000000000001</v>
      </c>
      <c r="X24" s="93">
        <f>V24+(V24*W24)</f>
        <v>3.7554687499999997E-3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>
        <v>125</v>
      </c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2.8124999999999995E-3</v>
      </c>
      <c r="I30" s="104">
        <f>I24*I27/100</f>
        <v>3.7760416666666667E-3</v>
      </c>
      <c r="J30" s="104">
        <f>(J24*J27)/100</f>
        <v>0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5.7870370370370366E-5</v>
      </c>
      <c r="I33" s="104">
        <v>4.6296296296296294E-5</v>
      </c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1.0416666666666666E-4</v>
      </c>
      <c r="V33" s="93">
        <f>IFERROR(AVERAGEIF(H39:S40,"&gt;0"),0)</f>
        <v>5.208333333333333E-5</v>
      </c>
      <c r="W33" s="103">
        <v>0.14000000000000001</v>
      </c>
      <c r="X33" s="93">
        <f>V33+(V33*W33)</f>
        <v>5.9374999999999993E-5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100</v>
      </c>
      <c r="I36" s="111">
        <v>100</v>
      </c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5.7870370370370366E-5</v>
      </c>
      <c r="I39" s="104">
        <f>I33*I36/100</f>
        <v>4.6296296296296294E-5</v>
      </c>
      <c r="J39" s="104">
        <f>(J33*J36)/100</f>
        <v>0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0</v>
      </c>
      <c r="V42" s="93">
        <f>IFERROR(AVERAGEIF(H48:S49,"&gt;0"),0)</f>
        <v>0</v>
      </c>
      <c r="W42" s="103">
        <v>0</v>
      </c>
      <c r="X42" s="93">
        <f>V42+(V42*W42)</f>
        <v>0</v>
      </c>
    </row>
    <row r="43" spans="2:24" x14ac:dyDescent="0.25">
      <c r="B43" s="102"/>
      <c r="C43" s="100"/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/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0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/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/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/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/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/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/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/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/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0.11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3.8857638888888887E-3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10.722902332231259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10.722902332231259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3.8857638888888887E-3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2017-07-21T11:57:18Z</dcterms:modified>
</cp:coreProperties>
</file>